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2 - Ponts roulants Angers\"/>
    </mc:Choice>
  </mc:AlternateContent>
  <xr:revisionPtr revIDLastSave="0" documentId="13_ncr:1_{B186AE0F-D643-4961-A781-A881A0A14FF4}" xr6:coauthVersionLast="47" xr6:coauthVersionMax="47" xr10:uidLastSave="{00000000-0000-0000-0000-000000000000}"/>
  <bookViews>
    <workbookView xWindow="-14205" yWindow="-16320" windowWidth="29040" windowHeight="15840" xr2:uid="{00000000-000D-0000-FFFF-FFFF00000000}"/>
  </bookViews>
  <sheets>
    <sheet name="Lot 1 ANGERS" sheetId="1" r:id="rId1"/>
    <sheet name="TABLE" sheetId="5" state="hidden" r:id="rId2"/>
  </sheets>
  <definedNames>
    <definedName name="_xlnm._FilterDatabase" localSheetId="0" hidden="1">'Lot 1 ANGERS'!$B$3:$F$7</definedName>
    <definedName name="Tableau2">#REF!</definedName>
    <definedName name="TAUX">TABLE!$A$4:$B$7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" i="1" l="1"/>
  <c r="D8" i="1" l="1"/>
  <c r="G8" i="1"/>
  <c r="F8" i="1" l="1"/>
  <c r="H8" i="1"/>
</calcChain>
</file>

<file path=xl/sharedStrings.xml><?xml version="1.0" encoding="utf-8"?>
<sst xmlns="http://schemas.openxmlformats.org/spreadsheetml/2006/main" count="30" uniqueCount="25">
  <si>
    <t>CATEGORIE</t>
  </si>
  <si>
    <t>DESCRIPTIF</t>
  </si>
  <si>
    <t xml:space="preserve">QUANTITATIF ESTIMÉ </t>
  </si>
  <si>
    <t>MAINTENANCE ET VÉRIFICATION  ANUELLE UNITAIRE 
(€ HT)</t>
  </si>
  <si>
    <t>MONTANT HT
ANNUEL</t>
  </si>
  <si>
    <t>TAUX DE TVA 
(en %)</t>
  </si>
  <si>
    <t>MONTANT TCC 
ANNUEL</t>
  </si>
  <si>
    <t xml:space="preserve">PONT ROULANT </t>
  </si>
  <si>
    <t>Total</t>
  </si>
  <si>
    <t>Rappel des taux en vigueur en France</t>
  </si>
  <si>
    <t>Catégorie</t>
  </si>
  <si>
    <t>TAUX DE TVA</t>
  </si>
  <si>
    <t>%</t>
  </si>
  <si>
    <t>TAUX NORMAL</t>
  </si>
  <si>
    <t>TAUX INTERMEDIAIRE</t>
  </si>
  <si>
    <t>TAUX REDUIT</t>
  </si>
  <si>
    <t>TAUX PARTICULIER</t>
  </si>
  <si>
    <t>MARQUE</t>
  </si>
  <si>
    <t>Pont roulant</t>
  </si>
  <si>
    <t>Bonnafous et Bozonnet</t>
  </si>
  <si>
    <t>Maxitep</t>
  </si>
  <si>
    <t>Amio</t>
  </si>
  <si>
    <t>Pont roulant USINAGE</t>
  </si>
  <si>
    <t>Pont roulant FONDERIE BRE4</t>
  </si>
  <si>
    <t>Pont roulant DEPL BRE4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</si>
</sst>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26"/>
      <color rgb="FF80276C"/>
      <name val="Verdana"/>
      <family val="2"/>
    </font>
    <font>
      <b/>
      <sz val="11"/>
      <color rgb="FF80276C"/>
      <name val="Verdana"/>
      <family val="2"/>
    </font>
    <font>
      <b/>
      <sz val="20"/>
      <color rgb="FF80276C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color rgb="FF0070C0"/>
      <name val="Verdana"/>
      <family val="2"/>
    </font>
    <font>
      <sz val="11"/>
      <name val="Verdana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BEBEB"/>
      </left>
      <right/>
      <top style="thin">
        <color theme="0"/>
      </top>
      <bottom/>
      <diagonal/>
    </border>
    <border>
      <left style="thin">
        <color rgb="FFEBEBEB"/>
      </left>
      <right style="thin">
        <color rgb="FFEBEBEB"/>
      </right>
      <top style="thin">
        <color theme="0"/>
      </top>
      <bottom/>
      <diagonal/>
    </border>
    <border>
      <left style="thin">
        <color rgb="FFEBEBEB"/>
      </left>
      <right/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EBEBEB"/>
      </left>
      <right/>
      <top style="thin">
        <color rgb="FFEBEBEB"/>
      </top>
      <bottom style="thin">
        <color rgb="FFEBEBEB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4" xfId="0" applyFont="1" applyBorder="1"/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0" fontId="4" fillId="0" borderId="4" xfId="0" applyNumberFormat="1" applyFont="1" applyBorder="1" applyAlignment="1">
      <alignment horizontal="center"/>
    </xf>
    <xf numFmtId="0" fontId="4" fillId="0" borderId="7" xfId="0" applyFont="1" applyBorder="1"/>
    <xf numFmtId="0" fontId="4" fillId="0" borderId="9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/>
    </xf>
    <xf numFmtId="10" fontId="4" fillId="0" borderId="10" xfId="0" applyNumberFormat="1" applyFont="1" applyBorder="1" applyAlignment="1">
      <alignment horizontal="center"/>
    </xf>
    <xf numFmtId="0" fontId="4" fillId="0" borderId="14" xfId="0" applyFont="1" applyBorder="1"/>
    <xf numFmtId="0" fontId="2" fillId="2" borderId="6" xfId="0" applyFont="1" applyFill="1" applyBorder="1"/>
    <xf numFmtId="3" fontId="4" fillId="0" borderId="0" xfId="0" applyNumberFormat="1" applyFont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Alignment="1">
      <alignment horizontal="center"/>
    </xf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6" xfId="0" applyBorder="1"/>
    <xf numFmtId="0" fontId="7" fillId="3" borderId="17" xfId="0" applyFont="1" applyFill="1" applyBorder="1" applyAlignment="1">
      <alignment horizontal="center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 style="thin">
          <color theme="0"/>
        </left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name val="Verdana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Verdana"/>
        <scheme val="none"/>
      </font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  <alignment horizontal="center" vertical="center" textRotation="0" wrapText="1" indent="0" justifyLastLine="0" shrinkToFit="0" readingOrder="0"/>
    </dxf>
    <dxf>
      <font>
        <b/>
        <i val="0"/>
        <color rgb="FFEBEBEB"/>
      </font>
      <fill>
        <patternFill>
          <bgColor rgb="FF80276C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</dxfs>
  <tableStyles count="1" defaultTableStyle="TableStyleMedium2" defaultPivotStyle="PivotStyleLight16">
    <tableStyle name="Style de tableau 1" pivot="0" count="3" xr9:uid="{00000000-0011-0000-FFFF-FFFF00000000}">
      <tableStyleElement type="wholeTable" dxfId="21"/>
      <tableStyleElement type="headerRow" dxfId="20"/>
      <tableStyleElement type="totalRow" dxfId="19"/>
    </tableStyle>
  </tableStyles>
  <colors>
    <mruColors>
      <color rgb="FFEBEBEB"/>
      <color rgb="FF8027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2108834</xdr:colOff>
      <xdr:row>0</xdr:row>
      <xdr:rowOff>634365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6D2A6A2-FFDA-40BA-A4FE-03ECDD957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2066924" cy="600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H8" totalsRowCount="1" headerRowDxfId="18" dataDxfId="17" totalsRowDxfId="16">
  <autoFilter ref="A3:H7" xr:uid="{00000000-0009-0000-0100-000001000000}"/>
  <tableColumns count="8">
    <tableColumn id="1" xr3:uid="{00000000-0010-0000-0000-000001000000}" name="CATEGORIE" totalsRowLabel="Total" dataDxfId="15" totalsRowDxfId="14"/>
    <tableColumn id="2" xr3:uid="{00000000-0010-0000-0000-000002000000}" name="DESCRIPTIF" dataDxfId="13" totalsRowDxfId="12"/>
    <tableColumn id="3" xr3:uid="{00000000-0010-0000-0000-000003000000}" name="MARQUE" dataDxfId="11" totalsRowDxfId="10"/>
    <tableColumn id="4" xr3:uid="{00000000-0010-0000-0000-000004000000}" name="QUANTITATIF ESTIMÉ " totalsRowFunction="sum" dataDxfId="9" totalsRowDxfId="8"/>
    <tableColumn id="5" xr3:uid="{00000000-0010-0000-0000-000005000000}" name="MAINTENANCE ET VÉRIFICATION  ANUELLE UNITAIRE _x000a_(€ HT)" dataDxfId="7" totalsRowDxfId="6"/>
    <tableColumn id="6" xr3:uid="{00000000-0010-0000-0000-000006000000}" name="MONTANT HT_x000a_ANNUEL" totalsRowFunction="sum" dataDxfId="5" totalsRowDxfId="4"/>
    <tableColumn id="8" xr3:uid="{00000000-0010-0000-0000-000008000000}" name="TAUX DE TVA _x000a_(en %)" totalsRowFunction="count" dataDxfId="3" totalsRowDxfId="2"/>
    <tableColumn id="9" xr3:uid="{00000000-0010-0000-0000-000009000000}" name="MONTANT TCC _x000a_ANNUEL" totalsRowFunction="sum" dataDxfId="1" totalsRowDxfId="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"/>
  <sheetViews>
    <sheetView showGridLines="0" tabSelected="1" workbookViewId="0">
      <pane xSplit="3" ySplit="3" topLeftCell="D4" activePane="bottomRight" state="frozen"/>
      <selection pane="topRight" activeCell="B2" sqref="B2"/>
      <selection pane="bottomLeft" activeCell="B2" sqref="B2"/>
      <selection pane="bottomRight" activeCell="B1" sqref="B1:H1"/>
    </sheetView>
  </sheetViews>
  <sheetFormatPr baseColWidth="10" defaultColWidth="11.44140625" defaultRowHeight="13.8" outlineLevelCol="1" x14ac:dyDescent="0.25"/>
  <cols>
    <col min="1" max="1" width="32" style="3" customWidth="1" outlineLevel="1"/>
    <col min="2" max="2" width="28.44140625" style="3" customWidth="1"/>
    <col min="3" max="3" width="16.6640625" style="3" customWidth="1"/>
    <col min="4" max="4" width="14.88671875" style="3" customWidth="1"/>
    <col min="5" max="5" width="19.5546875" style="3" customWidth="1"/>
    <col min="6" max="6" width="24.33203125" style="3" customWidth="1"/>
    <col min="7" max="7" width="14.33203125" style="3" customWidth="1"/>
    <col min="8" max="8" width="24.33203125" style="3" customWidth="1"/>
    <col min="9" max="16384" width="11.44140625" style="3"/>
  </cols>
  <sheetData>
    <row r="1" spans="1:8" ht="52.5" customHeight="1" thickBot="1" x14ac:dyDescent="0.3">
      <c r="A1" s="1"/>
      <c r="B1" s="28" t="str">
        <f>"DPGF - Lot 2 Ponts roulants - CAMPUS Angers"</f>
        <v>DPGF - Lot 2 Ponts roulants - CAMPUS Angers</v>
      </c>
      <c r="C1" s="29"/>
      <c r="D1" s="29"/>
      <c r="E1" s="29"/>
      <c r="F1" s="29"/>
      <c r="G1" s="29"/>
      <c r="H1" s="30"/>
    </row>
    <row r="2" spans="1:8" ht="37.5" customHeight="1" x14ac:dyDescent="0.25">
      <c r="A2" s="4"/>
      <c r="B2" s="4"/>
      <c r="C2" s="4"/>
      <c r="D2" s="4"/>
      <c r="E2" s="4"/>
      <c r="F2" s="4"/>
    </row>
    <row r="3" spans="1:8" s="5" customFormat="1" ht="63" x14ac:dyDescent="0.3">
      <c r="A3" s="7" t="s">
        <v>0</v>
      </c>
      <c r="B3" s="7" t="s">
        <v>1</v>
      </c>
      <c r="C3" s="7" t="s">
        <v>17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</row>
    <row r="4" spans="1:8" customFormat="1" ht="14.4" x14ac:dyDescent="0.3">
      <c r="A4" s="24" t="s">
        <v>18</v>
      </c>
      <c r="B4" s="27" t="s">
        <v>22</v>
      </c>
      <c r="C4" s="25" t="s">
        <v>19</v>
      </c>
      <c r="D4" s="25">
        <v>1</v>
      </c>
      <c r="E4" s="25"/>
      <c r="F4" s="23"/>
      <c r="G4" s="25"/>
      <c r="H4" s="23"/>
    </row>
    <row r="5" spans="1:8" customFormat="1" ht="14.4" x14ac:dyDescent="0.3">
      <c r="A5" s="22" t="s">
        <v>18</v>
      </c>
      <c r="B5" s="27" t="s">
        <v>23</v>
      </c>
      <c r="C5" s="23" t="s">
        <v>20</v>
      </c>
      <c r="D5" s="25">
        <v>1</v>
      </c>
      <c r="E5" s="23"/>
      <c r="F5" s="23"/>
      <c r="G5" s="23"/>
      <c r="H5" s="23"/>
    </row>
    <row r="6" spans="1:8" customFormat="1" ht="14.4" x14ac:dyDescent="0.3">
      <c r="A6" s="22" t="s">
        <v>18</v>
      </c>
      <c r="B6" s="27" t="s">
        <v>24</v>
      </c>
      <c r="C6" s="23" t="s">
        <v>20</v>
      </c>
      <c r="D6" s="25">
        <v>1</v>
      </c>
      <c r="E6" s="23"/>
      <c r="F6" s="23"/>
      <c r="G6" s="23"/>
      <c r="H6" s="23"/>
    </row>
    <row r="7" spans="1:8" customFormat="1" ht="14.4" x14ac:dyDescent="0.3">
      <c r="A7" s="22" t="s">
        <v>18</v>
      </c>
      <c r="B7" s="26"/>
      <c r="C7" s="23" t="s">
        <v>21</v>
      </c>
      <c r="D7" s="25">
        <v>1</v>
      </c>
      <c r="E7" s="23"/>
      <c r="F7" s="23"/>
      <c r="G7" s="23"/>
      <c r="H7" s="23"/>
    </row>
    <row r="8" spans="1:8" x14ac:dyDescent="0.25">
      <c r="A8" s="18" t="s">
        <v>8</v>
      </c>
      <c r="B8" s="19"/>
      <c r="C8" s="20"/>
      <c r="D8" s="17">
        <f>SUBTOTAL(109,Tableau1[[QUANTITATIF ESTIMÉ ]])</f>
        <v>4</v>
      </c>
      <c r="E8" s="6"/>
      <c r="F8" s="6">
        <f>SUBTOTAL(109,Tableau1[MONTANT HT
ANNUEL])</f>
        <v>0</v>
      </c>
      <c r="G8" s="21">
        <f>SUBTOTAL(103,Tableau1[TAUX DE TVA 
(en %)])</f>
        <v>0</v>
      </c>
      <c r="H8" s="6">
        <f>SUBTOTAL(109,Tableau1[MONTANT TCC 
ANNUEL])</f>
        <v>0</v>
      </c>
    </row>
    <row r="9" spans="1:8" x14ac:dyDescent="0.25">
      <c r="A9" s="31"/>
      <c r="B9" s="31"/>
    </row>
  </sheetData>
  <mergeCells count="2">
    <mergeCell ref="B1:H1"/>
    <mergeCell ref="A9:B9"/>
  </mergeCells>
  <phoneticPr fontId="9" type="noConversion"/>
  <pageMargins left="0.25" right="0.25" top="0.75" bottom="0.75" header="0.3" footer="0.3"/>
  <pageSetup paperSize="9" scale="57" fitToHeight="0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TABLE!$B$4:$B$7</xm:f>
          </x14:formula1>
          <xm:sqref>G4:G7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B2" sqref="B2"/>
    </sheetView>
  </sheetViews>
  <sheetFormatPr baseColWidth="10" defaultColWidth="11.44140625" defaultRowHeight="13.8" x14ac:dyDescent="0.25"/>
  <cols>
    <col min="1" max="1" width="41.6640625" style="3" bestFit="1" customWidth="1"/>
    <col min="2" max="2" width="10" style="3" bestFit="1" customWidth="1"/>
    <col min="3" max="3" width="11.44140625" style="3"/>
    <col min="4" max="4" width="18.88671875" style="3" bestFit="1" customWidth="1"/>
    <col min="5" max="16384" width="11.44140625" style="3"/>
  </cols>
  <sheetData>
    <row r="1" spans="1:4" x14ac:dyDescent="0.25">
      <c r="A1" s="3" t="s">
        <v>9</v>
      </c>
      <c r="D1" s="3" t="s">
        <v>10</v>
      </c>
    </row>
    <row r="3" spans="1:4" x14ac:dyDescent="0.25">
      <c r="A3" s="11" t="s">
        <v>11</v>
      </c>
      <c r="B3" s="12" t="s">
        <v>12</v>
      </c>
      <c r="D3" s="16" t="s">
        <v>0</v>
      </c>
    </row>
    <row r="4" spans="1:4" x14ac:dyDescent="0.25">
      <c r="A4" s="9" t="s">
        <v>13</v>
      </c>
      <c r="B4" s="13">
        <v>0.2</v>
      </c>
      <c r="D4" s="2" t="s">
        <v>7</v>
      </c>
    </row>
    <row r="5" spans="1:4" x14ac:dyDescent="0.25">
      <c r="A5" s="10" t="s">
        <v>14</v>
      </c>
      <c r="B5" s="14">
        <v>0.1</v>
      </c>
    </row>
    <row r="6" spans="1:4" x14ac:dyDescent="0.25">
      <c r="A6" s="10" t="s">
        <v>15</v>
      </c>
      <c r="B6" s="14">
        <v>5.5E-2</v>
      </c>
    </row>
    <row r="7" spans="1:4" x14ac:dyDescent="0.25">
      <c r="A7" s="15" t="s">
        <v>16</v>
      </c>
      <c r="B7" s="8">
        <v>2.1000000000000001E-2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a3efa9-0bd1-4282-a842-da9a41f76cb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8" ma:contentTypeDescription="Crée un document." ma:contentTypeScope="" ma:versionID="bb7631f2c75d8b6e86d9381d947540b6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5fe3145daf0b30d38eba796c3c3ad080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4DE140-8E9E-4E35-9540-D558A1182EDA}">
  <ds:schemaRefs>
    <ds:schemaRef ds:uri="http://schemas.microsoft.com/office/2006/metadata/properties"/>
    <ds:schemaRef ds:uri="http://schemas.microsoft.com/office/infopath/2007/PartnerControls"/>
    <ds:schemaRef ds:uri="46a3efa9-0bd1-4282-a842-da9a41f76cb6"/>
  </ds:schemaRefs>
</ds:datastoreItem>
</file>

<file path=customXml/itemProps2.xml><?xml version="1.0" encoding="utf-8"?>
<ds:datastoreItem xmlns:ds="http://schemas.openxmlformats.org/officeDocument/2006/customXml" ds:itemID="{2AF32933-473C-440E-A62E-B0CE0A3614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258EB2-7631-44AD-ADB6-0D4CFE712A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ANGERS</vt:lpstr>
      <vt:lpstr>TABLE</vt:lpstr>
      <vt:lpstr>TAUX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2020-11-24T08:15:20Z</dcterms:created>
  <dcterms:modified xsi:type="dcterms:W3CDTF">2025-10-02T12:54:43Z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